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135D9EA1-7C28-43A3-9E71-858B9CB904EF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Disclaimer" sheetId="18" r:id="rId1"/>
    <sheet name="Si82Ex WB Thermal Calculator" sheetId="26" r:id="rId2"/>
    <sheet name="Si82Ex NB Thermal Calculator" sheetId="2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6" l="1"/>
  <c r="F17" i="25"/>
  <c r="F17" i="26"/>
  <c r="F19" i="26"/>
  <c r="F16" i="26"/>
  <c r="F10" i="26"/>
  <c r="F20" i="26" l="1"/>
  <c r="F21" i="26" s="1"/>
  <c r="F19" i="25" l="1"/>
  <c r="F16" i="25"/>
  <c r="F10" i="25"/>
  <c r="F23" i="25" l="1"/>
  <c r="F20" i="25"/>
  <c r="F21" i="25" s="1"/>
</calcChain>
</file>

<file path=xl/sharedStrings.xml><?xml version="1.0" encoding="utf-8"?>
<sst xmlns="http://schemas.openxmlformats.org/spreadsheetml/2006/main" count="112" uniqueCount="63">
  <si>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</si>
  <si>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</si>
  <si>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</si>
  <si>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</si>
  <si>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</si>
  <si>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</si>
  <si>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</si>
  <si>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</si>
  <si>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</si>
  <si>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</si>
  <si>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</si>
  <si>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</si>
  <si>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</si>
  <si>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</si>
  <si>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</si>
  <si>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</si>
  <si>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</si>
  <si>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</si>
  <si>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</si>
  <si>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</si>
  <si>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</si>
  <si>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</si>
  <si>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</si>
  <si>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</si>
  <si>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</si>
  <si>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</si>
  <si>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</si>
  <si>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</si>
  <si>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</si>
  <si>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</si>
  <si>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</si>
  <si>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</si>
  <si>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</si>
  <si>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</si>
  <si>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</si>
  <si>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</si>
  <si>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</si>
  <si>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</si>
  <si>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</si>
  <si>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</si>
  <si>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</si>
  <si>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</si>
  <si>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</si>
  <si>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</si>
  <si>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</si>
  <si>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</si>
  <si>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</si>
  <si>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</si>
  <si>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</si>
  <si>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</si>
  <si>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</si>
  <si>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</si>
  <si>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</si>
  <si>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</si>
  <si>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</si>
  <si>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</si>
  <si>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</si>
  <si>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</si>
  <si>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</si>
  <si>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 xml:space="preserve"> ©Copyright 2025, Skyworks Solutions, Inc. All rights reserved.</t>
  </si>
  <si>
    <t>VDD1 (3V to 20V)</t>
  </si>
  <si>
    <t>Si82Ex Input Power Calculator</t>
  </si>
  <si>
    <t>Si82Ex Driver Power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</si>
</sst>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Protection="1">
      <protection locked="0"/>
    </xf>
    <xf numFmtId="165" fontId="1" fillId="3" borderId="1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right"/>
    </xf>
    <xf numFmtId="0" fontId="9" fillId="2" borderId="16" xfId="0" applyFont="1" applyFill="1" applyBorder="1" applyAlignment="1">
      <alignment horizontal="right"/>
    </xf>
    <xf numFmtId="0" fontId="9" fillId="2" borderId="13" xfId="0" applyFont="1" applyFill="1" applyBorder="1" applyAlignment="1">
      <alignment horizontal="right"/>
    </xf>
    <xf numFmtId="0" fontId="11" fillId="0" borderId="1" xfId="0" applyFont="1" applyBorder="1" applyAlignment="1" applyProtection="1">
      <alignment horizontal="center"/>
      <protection locked="0"/>
    </xf>
    <xf numFmtId="164" fontId="11" fillId="0" borderId="1" xfId="0" applyNumberFormat="1" applyFont="1" applyBorder="1" applyAlignment="1" applyProtection="1">
      <alignment horizontal="center"/>
      <protection locked="0"/>
    </xf>
    <xf numFmtId="1" fontId="11" fillId="0" borderId="17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1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2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topLeftCell="A17" workbookViewId="0">
      <selection activeCell="A41" sqref="A41"/>
    </sheetView>
  </sheetViews>
  <sheetFormatPr defaultRowHeight="15" x14ac:dyDescent="0.25"/>
  <sheetData>
    <row r="1" spans="1:3" x14ac:dyDescent="0.25">
      <c r="A1" t="s">
        <v>58</v>
      </c>
      <c r="B1">
        <v>0.2</v>
      </c>
      <c r="C1">
        <v>2025</v>
      </c>
    </row>
    <row r="3" spans="1:3" x14ac:dyDescent="0.25">
      <c r="A3" s="24" t="s">
        <v>35</v>
      </c>
    </row>
    <row r="4" spans="1:3" x14ac:dyDescent="0.25">
      <c r="A4" s="24" t="s">
        <v>26</v>
      </c>
    </row>
    <row r="5" spans="1:3" x14ac:dyDescent="0.25">
      <c r="A5" s="24" t="s">
        <v>36</v>
      </c>
    </row>
    <row r="6" spans="1:3" x14ac:dyDescent="0.25">
      <c r="A6" s="24" t="s">
        <v>37</v>
      </c>
    </row>
    <row r="7" spans="1:3" x14ac:dyDescent="0.25">
      <c r="A7" s="24"/>
    </row>
    <row r="8" spans="1:3" x14ac:dyDescent="0.25">
      <c r="A8" s="24" t="s">
        <v>38</v>
      </c>
    </row>
    <row r="9" spans="1:3" x14ac:dyDescent="0.25">
      <c r="A9" s="24" t="s">
        <v>39</v>
      </c>
    </row>
    <row r="10" spans="1:3" x14ac:dyDescent="0.25">
      <c r="A10" s="25" t="s">
        <v>40</v>
      </c>
    </row>
    <row r="11" spans="1:3" x14ac:dyDescent="0.25">
      <c r="A11" s="25"/>
    </row>
    <row r="12" spans="1:3" x14ac:dyDescent="0.25">
      <c r="A12" s="25" t="s">
        <v>41</v>
      </c>
    </row>
    <row r="13" spans="1:3" x14ac:dyDescent="0.25">
      <c r="A13" s="24" t="s">
        <v>27</v>
      </c>
    </row>
    <row r="14" spans="1:3" x14ac:dyDescent="0.25">
      <c r="A14" s="24" t="s">
        <v>42</v>
      </c>
    </row>
    <row r="15" spans="1:3" x14ac:dyDescent="0.25">
      <c r="A15" s="24" t="s">
        <v>43</v>
      </c>
    </row>
    <row r="16" spans="1:3" x14ac:dyDescent="0.25">
      <c r="A16" s="24" t="s">
        <v>44</v>
      </c>
    </row>
    <row r="17" spans="1:1" x14ac:dyDescent="0.25">
      <c r="A17" s="24" t="s">
        <v>45</v>
      </c>
    </row>
    <row r="18" spans="1:1" x14ac:dyDescent="0.25">
      <c r="A18" s="24"/>
    </row>
    <row r="19" spans="1:1" x14ac:dyDescent="0.25">
      <c r="A19" s="24" t="s">
        <v>46</v>
      </c>
    </row>
    <row r="20" spans="1:1" x14ac:dyDescent="0.25">
      <c r="A20" s="24" t="s">
        <v>33</v>
      </c>
    </row>
    <row r="21" spans="1:1" x14ac:dyDescent="0.25">
      <c r="A21" s="24" t="s">
        <v>47</v>
      </c>
    </row>
    <row r="22" spans="1:1" x14ac:dyDescent="0.25">
      <c r="A22" s="24" t="s">
        <v>34</v>
      </c>
    </row>
    <row r="23" spans="1:1" x14ac:dyDescent="0.25">
      <c r="A23" s="24" t="s">
        <v>48</v>
      </c>
    </row>
    <row r="25" spans="1:1" x14ac:dyDescent="0.25">
      <c r="A25" s="24" t="s">
        <v>49</v>
      </c>
    </row>
    <row r="26" spans="1:1" x14ac:dyDescent="0.25">
      <c r="A26" s="24" t="s">
        <v>50</v>
      </c>
    </row>
    <row r="27" spans="1:1" x14ac:dyDescent="0.25">
      <c r="A27" s="24" t="s">
        <v>51</v>
      </c>
    </row>
    <row r="28" spans="1:1" x14ac:dyDescent="0.25">
      <c r="A28" s="24" t="s">
        <v>52</v>
      </c>
    </row>
    <row r="29" spans="1:1" x14ac:dyDescent="0.25">
      <c r="A29" s="24" t="s">
        <v>28</v>
      </c>
    </row>
    <row r="30" spans="1:1" x14ac:dyDescent="0.25">
      <c r="A30" s="24" t="s">
        <v>29</v>
      </c>
    </row>
    <row r="31" spans="1:1" x14ac:dyDescent="0.25">
      <c r="A31" s="24" t="s">
        <v>53</v>
      </c>
    </row>
    <row r="32" spans="1:1" x14ac:dyDescent="0.25">
      <c r="A32" s="24" t="s">
        <v>54</v>
      </c>
    </row>
    <row r="33" spans="1:1" x14ac:dyDescent="0.25">
      <c r="A33" s="24" t="s">
        <v>30</v>
      </c>
    </row>
    <row r="34" spans="1:1" x14ac:dyDescent="0.25">
      <c r="A34" s="24" t="s">
        <v>31</v>
      </c>
    </row>
    <row r="35" spans="1:1" x14ac:dyDescent="0.25">
      <c r="A35" s="24" t="s">
        <v>55</v>
      </c>
    </row>
    <row r="36" spans="1:1" x14ac:dyDescent="0.25">
      <c r="A36" s="24" t="s">
        <v>56</v>
      </c>
    </row>
    <row r="37" spans="1:1" x14ac:dyDescent="0.25">
      <c r="A37" s="24" t="s">
        <v>32</v>
      </c>
    </row>
    <row r="38" spans="1:1" x14ac:dyDescent="0.25">
      <c r="A38" s="24" t="s">
        <v>57</v>
      </c>
    </row>
    <row r="39" spans="1:1" x14ac:dyDescent="0.25">
      <c r="A39" s="24"/>
    </row>
    <row r="40" spans="1:1" x14ac:dyDescent="0.25">
      <c r="A40" s="24" t="s">
        <v>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3F7D-915C-431E-B5AF-DF6465D91954}">
  <dimension ref="D1:G25"/>
  <sheetViews>
    <sheetView topLeftCell="C1" workbookViewId="0">
      <selection activeCell="E12" sqref="E12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61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60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1.35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59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6.7499999999999999E-3</v>
      </c>
      <c r="G10" s="13" t="s">
        <v>6</v>
      </c>
    </row>
    <row r="11" spans="4:7" ht="19.5" thickBot="1" x14ac:dyDescent="0.35">
      <c r="D11" s="26"/>
      <c r="E11" s="39" t="s">
        <v>62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3.5</v>
      </c>
      <c r="G15" s="11" t="s">
        <v>11</v>
      </c>
    </row>
    <row r="16" spans="4:7" x14ac:dyDescent="0.25">
      <c r="D16" s="26"/>
      <c r="E16" s="6" t="s">
        <v>18</v>
      </c>
      <c r="F16" s="28">
        <f>2*(F15*F14*0.001)</f>
        <v>0.16800000000000001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(F8*1000)*F13*0.000000001*F14*(2.5/(2.5+F12))+(F8*1000)*F13*0.000000001*F14*(2.2/(2.2+F12))+2*(F8*1000*270*0.000000000001*F14*F14)</f>
        <v>0.9066240000000001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25</v>
      </c>
      <c r="F19" s="22">
        <f>0.5*((F8*1000)*F13*0.000000001*F14*(F12/(2.5+F12))+(F8*1000)*F13*0.000000001*F14*(F12/(2.2+F12)))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1.0813740000000001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88.801066000000006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22.247374999999998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6625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66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F28D-5345-4D4A-8267-758DA1DD850D}">
  <dimension ref="D1:G25"/>
  <sheetViews>
    <sheetView tabSelected="1" topLeftCell="C1" workbookViewId="0">
      <selection activeCell="F27" sqref="F27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61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60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1.35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63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6.7499999999999999E-3</v>
      </c>
      <c r="G10" s="13" t="s">
        <v>6</v>
      </c>
    </row>
    <row r="11" spans="4:7" ht="19.5" thickBot="1" x14ac:dyDescent="0.35">
      <c r="D11" s="26"/>
      <c r="E11" s="39" t="s">
        <v>62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3.5</v>
      </c>
      <c r="G15" s="11" t="s">
        <v>11</v>
      </c>
    </row>
    <row r="16" spans="4:7" x14ac:dyDescent="0.25">
      <c r="D16" s="26"/>
      <c r="E16" s="6" t="s">
        <v>18</v>
      </c>
      <c r="F16" s="28">
        <f>2*(F15*F14*0.001)</f>
        <v>0.16800000000000001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(F8*1000)*F13*0.000000001*F14*(2.5/(2.5+F12))+(F8*1000)*F13*0.000000001*F14*(2.2/(2.2+F12))+2*(F8*1000*270*0.000000000001*F14*F14)</f>
        <v>0.9066240000000001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25</v>
      </c>
      <c r="F19" s="22">
        <f>0.5*((F8*1000)*F13*0.000000001*F14*(F12/(2.5+F12))+(F8*1000)*F13*0.000000001*F14*(F12/(2.2+F12)))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1.0813740000000001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93.126562000000007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22.247374999999998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5601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Si82Ex WB Thermal Calculator</vt:lpstr>
      <vt:lpstr>Si82Ex NB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2025-03-12T19:38:57Z</dcterms:modified>
</cp:coreProperties>
</file>